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firstSheet="1" activeTab="3"/>
  </bookViews>
  <sheets>
    <sheet name="старое 01.07.15" sheetId="1" r:id="rId1"/>
    <sheet name="Инф.актем.хум." sheetId="5" r:id="rId2"/>
    <sheet name="Лист1" sheetId="7" r:id="rId3"/>
    <sheet name="Лист2" sheetId="8" r:id="rId4"/>
    <sheet name="Лист4" sheetId="9" r:id="rId5"/>
    <sheet name="Лист3" sheetId="6" r:id="rId6"/>
  </sheets>
  <calcPr calcId="125725"/>
</workbook>
</file>

<file path=xl/calcChain.xml><?xml version="1.0" encoding="utf-8"?>
<calcChain xmlns="http://schemas.openxmlformats.org/spreadsheetml/2006/main">
  <c r="I11" i="8"/>
  <c r="H11"/>
  <c r="I11" i="7"/>
  <c r="H11"/>
  <c r="M9" i="5"/>
  <c r="I9"/>
  <c r="H9"/>
  <c r="L18" i="1"/>
  <c r="K18"/>
  <c r="J18"/>
  <c r="I18"/>
  <c r="H18"/>
  <c r="G18"/>
  <c r="M18"/>
  <c r="F18"/>
</calcChain>
</file>

<file path=xl/sharedStrings.xml><?xml version="1.0" encoding="utf-8"?>
<sst xmlns="http://schemas.openxmlformats.org/spreadsheetml/2006/main" count="157" uniqueCount="48">
  <si>
    <t>КПКВ</t>
  </si>
  <si>
    <t>Торгівельна назва</t>
  </si>
  <si>
    <t xml:space="preserve">Наказ </t>
  </si>
  <si>
    <t>Залишок на початок року</t>
  </si>
  <si>
    <t>Отримано</t>
  </si>
  <si>
    <t>Фактично вибуло</t>
  </si>
  <si>
    <t>Залишок невикористаних препаратів</t>
  </si>
  <si>
    <t>Дата</t>
  </si>
  <si>
    <t>№</t>
  </si>
  <si>
    <t>Кіль-кість</t>
  </si>
  <si>
    <t>Сума</t>
  </si>
  <si>
    <t>УСЬОГО</t>
  </si>
  <si>
    <t>Головний бухгалтер</t>
  </si>
  <si>
    <t>Кількість</t>
  </si>
  <si>
    <r>
      <rPr>
        <b/>
        <sz val="11"/>
        <color indexed="8"/>
        <rFont val="Times New Roman"/>
        <family val="1"/>
        <charset val="204"/>
      </rPr>
      <t xml:space="preserve">Додаток 8                                                  До наказу Міністерства охорони здоров'я України 22.03.13 № 232 (у редакції наказу МОЗ України від 31.03.2015 № 194)                </t>
    </r>
    <r>
      <rPr>
        <b/>
        <sz val="12"/>
        <color indexed="8"/>
        <rFont val="Times New Roman"/>
        <family val="1"/>
        <charset val="204"/>
      </rPr>
      <t xml:space="preserve">                     </t>
    </r>
  </si>
  <si>
    <t xml:space="preserve">Постачальник </t>
  </si>
  <si>
    <t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 використання матеріальних цінностей, отриманних шляхом централізованого постачання за рахунок коштів Державного бюджету України у 2015 роках за станом на 01.07.2015 за державною програмою по КУ "Територіальне медичне об'єднання м. Лисичанська"</t>
  </si>
  <si>
    <t>Система для контролю рывня глюкози у крові</t>
  </si>
  <si>
    <t>153-с</t>
  </si>
  <si>
    <t>Тест смужки</t>
  </si>
  <si>
    <t>Соматин</t>
  </si>
  <si>
    <t>98-с</t>
  </si>
  <si>
    <t>Лисичанська МДЛ</t>
  </si>
  <si>
    <t xml:space="preserve">Емонозід            </t>
  </si>
  <si>
    <t>Неуластим</t>
  </si>
  <si>
    <t>Зарсіо</t>
  </si>
  <si>
    <t>Тіментин</t>
  </si>
  <si>
    <t>Кансидаз</t>
  </si>
  <si>
    <t>Мікамін</t>
  </si>
  <si>
    <t>Позинег</t>
  </si>
  <si>
    <t xml:space="preserve">В.о. головного лікаря </t>
  </si>
  <si>
    <t>Станично-Луганського РТМО</t>
  </si>
  <si>
    <t>Виконавець    В.П. Суркова</t>
  </si>
  <si>
    <t>В.Б. Іванов</t>
  </si>
  <si>
    <t>Т.П. Бондаренко</t>
  </si>
  <si>
    <t>Ноксафіл</t>
  </si>
  <si>
    <t>по Станично-Луганському РТМО</t>
  </si>
  <si>
    <t>159-с</t>
  </si>
  <si>
    <t>ЛОДКЛ</t>
  </si>
  <si>
    <t>Актемра 20 мг/мл</t>
  </si>
  <si>
    <t>Хумира 40 мг/08 мл</t>
  </si>
  <si>
    <t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 використання матеріальних цінностей, отриманних шляхом централізованого постачання за рахунок коштів Державного бюджету України у 2016 році за станом на 30.01.2017 від Луганської обласної дитячої клінічної лікарні</t>
  </si>
  <si>
    <t>353-с</t>
  </si>
  <si>
    <t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 використання матеріальних цінностей, отриманних шляхом централізованого постачання за рахунок коштів Державного бюджету України у 2016 році за станом на 01.03.2017 від Луганської обласної дитячої клінічної лікарні</t>
  </si>
  <si>
    <t xml:space="preserve">Доксорубицин-Тева </t>
  </si>
  <si>
    <t>Лаферобион 6000000 МО</t>
  </si>
  <si>
    <t>Виконавець                                                                          В.П. Суркова</t>
  </si>
  <si>
    <t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 використання матеріальних цінностей, отриманних шляхом централізованого постачання за рахунок коштів Державного бюджету України у 2016 -2017  році за станом на 06.03.2017 від Луганської обласної дитячої клінічної лікарні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</si>
</sst>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 wrapText="1"/>
    </xf>
    <xf numFmtId="2" fontId="7" fillId="0" borderId="3" xfId="0" applyNumberFormat="1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Border="1" applyAlignment="1">
      <alignment wrapText="1"/>
    </xf>
    <xf numFmtId="2" fontId="7" fillId="0" borderId="0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2" fontId="1" fillId="0" borderId="0" xfId="0" applyNumberFormat="1" applyFont="1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8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opLeftCell="A16" workbookViewId="0">
      <selection activeCell="I17" sqref="I17"/>
    </sheetView>
  </sheetViews>
  <sheetFormatPr defaultRowHeight="15"/>
  <cols>
    <col min="1" max="1" width="16.85546875" customWidth="1"/>
    <col min="3" max="3" width="12.85546875" customWidth="1"/>
    <col min="4" max="4" width="12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3" max="13" width="11.28515625" customWidth="1"/>
    <col min="14" max="14" width="11.42578125" customWidth="1"/>
  </cols>
  <sheetData>
    <row r="1" spans="1:14" ht="94.5" customHeight="1">
      <c r="A1" s="1"/>
      <c r="B1" s="1"/>
      <c r="C1" s="1"/>
      <c r="D1" s="1"/>
      <c r="E1" s="1"/>
      <c r="F1" s="1"/>
      <c r="G1" s="1"/>
      <c r="H1" s="2"/>
      <c r="I1" s="2"/>
      <c r="J1" s="2"/>
      <c r="K1" s="44" t="s">
        <v>14</v>
      </c>
      <c r="L1" s="44"/>
      <c r="M1" s="44"/>
      <c r="N1" s="1"/>
    </row>
    <row r="2" spans="1:14" ht="85.5" customHeight="1">
      <c r="A2" s="42" t="s">
        <v>16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1"/>
    </row>
    <row r="3" spans="1:14" ht="15.75">
      <c r="A3" s="1"/>
      <c r="B3" s="1"/>
      <c r="C3" s="45"/>
      <c r="D3" s="45"/>
      <c r="E3" s="45"/>
      <c r="F3" s="45"/>
      <c r="G3" s="45"/>
      <c r="H3" s="45"/>
      <c r="I3" s="45"/>
      <c r="J3" s="45"/>
      <c r="K3" s="45"/>
      <c r="L3" s="45"/>
      <c r="M3" s="3"/>
      <c r="N3" s="1"/>
    </row>
    <row r="4" spans="1:14" ht="47.25" customHeight="1">
      <c r="A4" s="46" t="s">
        <v>15</v>
      </c>
      <c r="B4" s="46" t="s">
        <v>0</v>
      </c>
      <c r="C4" s="48" t="s">
        <v>1</v>
      </c>
      <c r="D4" s="48" t="s">
        <v>2</v>
      </c>
      <c r="E4" s="48"/>
      <c r="F4" s="48" t="s">
        <v>3</v>
      </c>
      <c r="G4" s="48"/>
      <c r="H4" s="48" t="s">
        <v>4</v>
      </c>
      <c r="I4" s="48"/>
      <c r="J4" s="48" t="s">
        <v>5</v>
      </c>
      <c r="K4" s="48"/>
      <c r="L4" s="49" t="s">
        <v>6</v>
      </c>
      <c r="M4" s="50"/>
      <c r="N4" s="1"/>
    </row>
    <row r="5" spans="1:14" ht="53.25" customHeight="1">
      <c r="A5" s="47"/>
      <c r="B5" s="47"/>
      <c r="C5" s="48"/>
      <c r="D5" s="4" t="s">
        <v>7</v>
      </c>
      <c r="E5" s="4" t="s">
        <v>8</v>
      </c>
      <c r="F5" s="4" t="s">
        <v>9</v>
      </c>
      <c r="G5" s="4" t="s">
        <v>10</v>
      </c>
      <c r="H5" s="4" t="s">
        <v>9</v>
      </c>
      <c r="I5" s="4" t="s">
        <v>10</v>
      </c>
      <c r="J5" s="4" t="s">
        <v>13</v>
      </c>
      <c r="K5" s="4" t="s">
        <v>10</v>
      </c>
      <c r="L5" s="4" t="s">
        <v>9</v>
      </c>
      <c r="M5" s="4" t="s">
        <v>10</v>
      </c>
      <c r="N5" s="1"/>
    </row>
    <row r="6" spans="1:14" ht="15.75">
      <c r="A6" s="5">
        <v>1</v>
      </c>
      <c r="B6" s="5">
        <v>2</v>
      </c>
      <c r="C6" s="6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  <c r="N6" s="1"/>
    </row>
    <row r="7" spans="1:14" ht="38.25" customHeight="1">
      <c r="A7" s="8" t="s">
        <v>22</v>
      </c>
      <c r="B7" s="9">
        <v>2301400</v>
      </c>
      <c r="C7" s="28" t="s">
        <v>17</v>
      </c>
      <c r="D7" s="10">
        <v>42065</v>
      </c>
      <c r="E7" s="11" t="s">
        <v>18</v>
      </c>
      <c r="F7" s="12">
        <v>0</v>
      </c>
      <c r="G7" s="13">
        <v>0</v>
      </c>
      <c r="H7" s="12">
        <v>5</v>
      </c>
      <c r="I7" s="14">
        <v>1</v>
      </c>
      <c r="J7" s="11">
        <v>4</v>
      </c>
      <c r="K7" s="13">
        <v>0.8</v>
      </c>
      <c r="L7" s="11">
        <v>1</v>
      </c>
      <c r="M7" s="13">
        <v>0.2</v>
      </c>
      <c r="N7" s="26"/>
    </row>
    <row r="8" spans="1:14" ht="24.75" customHeight="1">
      <c r="A8" s="8"/>
      <c r="B8" s="9"/>
      <c r="C8" s="28" t="s">
        <v>19</v>
      </c>
      <c r="D8" s="10">
        <v>42065</v>
      </c>
      <c r="E8" s="11" t="s">
        <v>18</v>
      </c>
      <c r="F8" s="12">
        <v>0</v>
      </c>
      <c r="G8" s="13">
        <v>0</v>
      </c>
      <c r="H8" s="12">
        <v>55</v>
      </c>
      <c r="I8" s="14">
        <v>7425</v>
      </c>
      <c r="J8" s="11">
        <v>48</v>
      </c>
      <c r="K8" s="13">
        <v>6480</v>
      </c>
      <c r="L8" s="11">
        <v>7</v>
      </c>
      <c r="M8" s="13">
        <v>945</v>
      </c>
      <c r="N8" s="26"/>
    </row>
    <row r="9" spans="1:14" ht="37.5" customHeight="1">
      <c r="A9" s="8" t="s">
        <v>22</v>
      </c>
      <c r="B9" s="9"/>
      <c r="C9" s="28" t="s">
        <v>20</v>
      </c>
      <c r="D9" s="10">
        <v>42041</v>
      </c>
      <c r="E9" s="11" t="s">
        <v>21</v>
      </c>
      <c r="F9" s="12">
        <v>0</v>
      </c>
      <c r="G9" s="13">
        <v>0</v>
      </c>
      <c r="H9" s="12">
        <v>230</v>
      </c>
      <c r="I9" s="14">
        <v>14374.31</v>
      </c>
      <c r="J9" s="11">
        <v>230</v>
      </c>
      <c r="K9" s="13">
        <v>14374.31</v>
      </c>
      <c r="L9" s="12">
        <v>0</v>
      </c>
      <c r="M9" s="13">
        <v>0</v>
      </c>
      <c r="N9" s="26"/>
    </row>
    <row r="10" spans="1:14" ht="36" customHeight="1">
      <c r="A10" s="8" t="s">
        <v>22</v>
      </c>
      <c r="B10" s="9">
        <v>2301400</v>
      </c>
      <c r="C10" s="28" t="s">
        <v>23</v>
      </c>
      <c r="D10" s="10"/>
      <c r="E10" s="11"/>
      <c r="F10" s="12">
        <v>0</v>
      </c>
      <c r="G10" s="13">
        <v>0</v>
      </c>
      <c r="H10" s="12">
        <v>6</v>
      </c>
      <c r="I10" s="14">
        <v>1764</v>
      </c>
      <c r="J10" s="11">
        <v>6</v>
      </c>
      <c r="K10" s="14">
        <v>1764</v>
      </c>
      <c r="L10" s="12">
        <v>0</v>
      </c>
      <c r="M10" s="13">
        <v>0</v>
      </c>
      <c r="N10" s="26"/>
    </row>
    <row r="11" spans="1:14" ht="31.5" customHeight="1">
      <c r="A11" s="8"/>
      <c r="B11" s="9"/>
      <c r="C11" s="28" t="s">
        <v>24</v>
      </c>
      <c r="D11" s="10"/>
      <c r="E11" s="11"/>
      <c r="F11" s="12">
        <v>0</v>
      </c>
      <c r="G11" s="13">
        <v>0</v>
      </c>
      <c r="H11" s="12">
        <v>5</v>
      </c>
      <c r="I11" s="14">
        <v>44940</v>
      </c>
      <c r="J11" s="11">
        <v>5</v>
      </c>
      <c r="K11" s="14">
        <v>44940</v>
      </c>
      <c r="L11" s="12">
        <v>0</v>
      </c>
      <c r="M11" s="13">
        <v>0</v>
      </c>
      <c r="N11" s="26"/>
    </row>
    <row r="12" spans="1:14" ht="30.75" customHeight="1">
      <c r="A12" s="8"/>
      <c r="B12" s="9"/>
      <c r="C12" s="28" t="s">
        <v>25</v>
      </c>
      <c r="D12" s="10"/>
      <c r="E12" s="11"/>
      <c r="F12" s="12">
        <v>0</v>
      </c>
      <c r="G12" s="13">
        <v>0</v>
      </c>
      <c r="H12" s="12">
        <v>10</v>
      </c>
      <c r="I12" s="14">
        <v>3980</v>
      </c>
      <c r="J12" s="11">
        <v>10</v>
      </c>
      <c r="K12" s="14">
        <v>3980</v>
      </c>
      <c r="L12" s="12">
        <v>0</v>
      </c>
      <c r="M12" s="13">
        <v>0</v>
      </c>
      <c r="N12" s="26"/>
    </row>
    <row r="13" spans="1:14" ht="36.75" customHeight="1">
      <c r="A13" s="8"/>
      <c r="B13" s="9"/>
      <c r="C13" s="28" t="s">
        <v>26</v>
      </c>
      <c r="D13" s="10">
        <v>42116</v>
      </c>
      <c r="E13" s="11">
        <v>290</v>
      </c>
      <c r="F13" s="12">
        <v>0</v>
      </c>
      <c r="G13" s="13">
        <v>0</v>
      </c>
      <c r="H13" s="12">
        <v>40</v>
      </c>
      <c r="I13" s="14">
        <v>3078.5039999999999</v>
      </c>
      <c r="J13" s="11">
        <v>40</v>
      </c>
      <c r="K13" s="13">
        <v>3078.5039999999999</v>
      </c>
      <c r="L13" s="12">
        <v>0</v>
      </c>
      <c r="M13" s="13">
        <v>0</v>
      </c>
      <c r="N13" s="26"/>
    </row>
    <row r="14" spans="1:14" ht="24.75" customHeight="1">
      <c r="A14" s="8"/>
      <c r="B14" s="9"/>
      <c r="C14" s="28" t="s">
        <v>27</v>
      </c>
      <c r="D14" s="10"/>
      <c r="E14" s="11"/>
      <c r="F14" s="12">
        <v>0</v>
      </c>
      <c r="G14" s="13">
        <v>0</v>
      </c>
      <c r="H14" s="12">
        <v>10</v>
      </c>
      <c r="I14" s="14">
        <v>69540</v>
      </c>
      <c r="J14" s="11">
        <v>10</v>
      </c>
      <c r="K14" s="14">
        <v>69540</v>
      </c>
      <c r="L14" s="12">
        <v>0</v>
      </c>
      <c r="M14" s="13">
        <v>0</v>
      </c>
      <c r="N14" s="26"/>
    </row>
    <row r="15" spans="1:14" ht="27.75" customHeight="1">
      <c r="A15" s="8"/>
      <c r="B15" s="9"/>
      <c r="C15" s="28" t="s">
        <v>28</v>
      </c>
      <c r="D15" s="10"/>
      <c r="E15" s="11"/>
      <c r="F15" s="12">
        <v>0</v>
      </c>
      <c r="G15" s="13">
        <v>0</v>
      </c>
      <c r="H15" s="12">
        <v>10</v>
      </c>
      <c r="I15" s="14">
        <v>109864.7663</v>
      </c>
      <c r="J15" s="11">
        <v>10</v>
      </c>
      <c r="K15" s="14">
        <v>109864.7663</v>
      </c>
      <c r="L15" s="12">
        <v>0</v>
      </c>
      <c r="M15" s="13">
        <v>0</v>
      </c>
      <c r="N15" s="26"/>
    </row>
    <row r="16" spans="1:14" ht="27" customHeight="1">
      <c r="A16" s="8"/>
      <c r="B16" s="9"/>
      <c r="C16" s="28" t="s">
        <v>29</v>
      </c>
      <c r="D16" s="10"/>
      <c r="E16" s="11"/>
      <c r="F16" s="12">
        <v>0</v>
      </c>
      <c r="G16" s="13">
        <v>0</v>
      </c>
      <c r="H16" s="12">
        <v>40</v>
      </c>
      <c r="I16" s="14">
        <v>1579.0654</v>
      </c>
      <c r="J16" s="11">
        <v>40</v>
      </c>
      <c r="K16" s="14">
        <v>1579.0654</v>
      </c>
      <c r="L16" s="12">
        <v>0</v>
      </c>
      <c r="M16" s="13">
        <v>0</v>
      </c>
      <c r="N16" s="26"/>
    </row>
    <row r="17" spans="1:14" ht="27" customHeight="1">
      <c r="A17" s="8"/>
      <c r="B17" s="9"/>
      <c r="C17" s="28" t="s">
        <v>35</v>
      </c>
      <c r="D17" s="10"/>
      <c r="E17" s="11"/>
      <c r="F17" s="12">
        <v>0</v>
      </c>
      <c r="G17" s="13">
        <v>0</v>
      </c>
      <c r="H17" s="12">
        <v>5</v>
      </c>
      <c r="I17" s="14">
        <v>52873.738299999997</v>
      </c>
      <c r="J17" s="11">
        <v>5</v>
      </c>
      <c r="K17" s="14">
        <v>52873.738299999997</v>
      </c>
      <c r="L17" s="12">
        <v>0</v>
      </c>
      <c r="M17" s="13">
        <v>0</v>
      </c>
      <c r="N17" s="26"/>
    </row>
    <row r="18" spans="1:14" ht="15.75">
      <c r="A18" s="15" t="s">
        <v>11</v>
      </c>
      <c r="B18" s="15"/>
      <c r="C18" s="16"/>
      <c r="D18" s="17"/>
      <c r="E18" s="17"/>
      <c r="F18" s="15">
        <f t="shared" ref="F18:L18" si="0">SUM(F7:F17)</f>
        <v>0</v>
      </c>
      <c r="G18" s="18">
        <f t="shared" si="0"/>
        <v>0</v>
      </c>
      <c r="H18" s="12">
        <f t="shared" si="0"/>
        <v>416</v>
      </c>
      <c r="I18" s="14">
        <f t="shared" si="0"/>
        <v>309420.38400000002</v>
      </c>
      <c r="J18" s="15">
        <f t="shared" si="0"/>
        <v>408</v>
      </c>
      <c r="K18" s="18">
        <f t="shared" si="0"/>
        <v>308475.18400000001</v>
      </c>
      <c r="L18" s="15">
        <f t="shared" si="0"/>
        <v>8</v>
      </c>
      <c r="M18" s="18">
        <f t="shared" ref="M18" si="1">SUM(M7:M17)</f>
        <v>945.2</v>
      </c>
      <c r="N18" s="19"/>
    </row>
    <row r="19" spans="1:14" ht="7.5" customHeight="1">
      <c r="A19" s="1"/>
      <c r="B19" s="1"/>
      <c r="C19" s="20"/>
      <c r="D19" s="20"/>
      <c r="E19" s="20"/>
      <c r="F19" s="20"/>
      <c r="G19" s="21"/>
      <c r="H19" s="20"/>
      <c r="I19" s="20"/>
      <c r="J19" s="20"/>
      <c r="K19" s="20"/>
      <c r="L19" s="20"/>
      <c r="M19" s="40"/>
      <c r="N19" s="40"/>
    </row>
    <row r="20" spans="1:14" ht="15.75">
      <c r="A20" s="41" t="s">
        <v>30</v>
      </c>
      <c r="B20" s="41"/>
      <c r="C20" s="1"/>
      <c r="D20" s="22"/>
      <c r="E20" s="22"/>
      <c r="F20" s="24" t="s">
        <v>33</v>
      </c>
      <c r="G20" s="24"/>
      <c r="H20" s="25"/>
      <c r="I20" s="25"/>
      <c r="J20" s="3"/>
      <c r="K20" s="3"/>
      <c r="L20" s="3"/>
      <c r="M20" s="23"/>
      <c r="N20" s="1"/>
    </row>
    <row r="21" spans="1:14" ht="15.75">
      <c r="A21" s="43" t="s">
        <v>31</v>
      </c>
      <c r="B21" s="43"/>
      <c r="C21" s="43"/>
      <c r="D21" s="29"/>
      <c r="E21" s="29"/>
      <c r="F21" s="24"/>
      <c r="G21" s="24"/>
      <c r="H21" s="25"/>
      <c r="I21" s="25"/>
      <c r="J21" s="3"/>
      <c r="K21" s="3"/>
      <c r="L21" s="3"/>
      <c r="M21" s="23"/>
      <c r="N21" s="1"/>
    </row>
    <row r="22" spans="1:14" ht="22.5" customHeight="1">
      <c r="A22" s="41" t="s">
        <v>12</v>
      </c>
      <c r="B22" s="41"/>
      <c r="C22" s="1"/>
      <c r="D22" s="1"/>
      <c r="E22" s="1"/>
      <c r="F22" s="24"/>
      <c r="G22" s="24"/>
      <c r="H22" s="25"/>
      <c r="I22" s="25"/>
      <c r="J22" s="1"/>
      <c r="K22" s="42"/>
      <c r="L22" s="42"/>
      <c r="M22" s="1"/>
      <c r="N22" s="1"/>
    </row>
    <row r="23" spans="1:14" ht="15.75">
      <c r="A23" s="41" t="s">
        <v>31</v>
      </c>
      <c r="B23" s="41"/>
      <c r="C23" s="41"/>
      <c r="D23" s="41"/>
      <c r="E23" s="1"/>
      <c r="F23" s="24" t="s">
        <v>34</v>
      </c>
      <c r="G23" s="24"/>
      <c r="H23" s="25"/>
      <c r="I23" s="25"/>
      <c r="J23" s="1"/>
      <c r="K23" s="29"/>
      <c r="L23" s="29"/>
      <c r="M23" s="1"/>
      <c r="N23" s="1"/>
    </row>
    <row r="24" spans="1:14" ht="23.25" customHeight="1">
      <c r="A24" s="41"/>
      <c r="B24" s="41"/>
      <c r="C24" s="41"/>
      <c r="D24" s="1"/>
      <c r="E24" s="1"/>
      <c r="F24" s="41"/>
      <c r="G24" s="41"/>
      <c r="H24" s="27"/>
      <c r="I24" s="1"/>
      <c r="J24" s="1"/>
      <c r="K24" s="1"/>
      <c r="L24" s="1"/>
      <c r="M24" s="1"/>
      <c r="N24" s="1"/>
    </row>
    <row r="25" spans="1:14" ht="15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15.75">
      <c r="A26" s="24" t="s">
        <v>32</v>
      </c>
      <c r="B26" s="24"/>
      <c r="C26" s="24"/>
      <c r="D26" s="24"/>
      <c r="E26" s="24"/>
      <c r="F26" s="24"/>
      <c r="G26" s="1"/>
      <c r="H26" s="1"/>
      <c r="I26" s="1"/>
      <c r="J26" s="1"/>
      <c r="K26" s="1"/>
      <c r="L26" s="1"/>
      <c r="M26" s="1"/>
      <c r="N26" s="1"/>
    </row>
  </sheetData>
  <protectedRanges>
    <protectedRange sqref="J18:M18 F18:G18" name="Диапазон1"/>
  </protectedRanges>
  <mergeCells count="19">
    <mergeCell ref="K1:M1"/>
    <mergeCell ref="C3:L3"/>
    <mergeCell ref="A4:A5"/>
    <mergeCell ref="B4:B5"/>
    <mergeCell ref="C4:C5"/>
    <mergeCell ref="D4:E4"/>
    <mergeCell ref="F4:G4"/>
    <mergeCell ref="H4:I4"/>
    <mergeCell ref="J4:K4"/>
    <mergeCell ref="L4:M4"/>
    <mergeCell ref="A2:M2"/>
    <mergeCell ref="M19:N19"/>
    <mergeCell ref="F24:G24"/>
    <mergeCell ref="A24:C24"/>
    <mergeCell ref="A20:B20"/>
    <mergeCell ref="A22:B22"/>
    <mergeCell ref="K22:L22"/>
    <mergeCell ref="A21:C21"/>
    <mergeCell ref="A23:D23"/>
  </mergeCells>
  <pageMargins left="1.76" right="0.70866141732283472" top="0.15" bottom="0.74803149606299213" header="0.31496062992125984" footer="0.31496062992125984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7"/>
  <sheetViews>
    <sheetView workbookViewId="0">
      <selection sqref="A1:M18"/>
    </sheetView>
  </sheetViews>
  <sheetFormatPr defaultRowHeight="15"/>
  <cols>
    <col min="3" max="3" width="9.85546875" customWidth="1"/>
    <col min="4" max="4" width="11" customWidth="1"/>
    <col min="7" max="7" width="10.42578125" customWidth="1"/>
    <col min="9" max="9" width="9.140625" customWidth="1"/>
    <col min="10" max="10" width="10.28515625" customWidth="1"/>
    <col min="11" max="11" width="10.140625" customWidth="1"/>
    <col min="13" max="13" width="10.5703125" customWidth="1"/>
  </cols>
  <sheetData>
    <row r="1" spans="1:13" ht="87" customHeight="1">
      <c r="A1" s="1"/>
      <c r="B1" s="1"/>
      <c r="C1" s="1"/>
      <c r="D1" s="1"/>
      <c r="E1" s="1"/>
      <c r="F1" s="1"/>
      <c r="G1" s="1"/>
      <c r="H1" s="2"/>
      <c r="I1" s="2"/>
      <c r="J1" s="2"/>
      <c r="K1" s="44" t="s">
        <v>14</v>
      </c>
      <c r="L1" s="44"/>
      <c r="M1" s="44"/>
    </row>
    <row r="2" spans="1:13" ht="54.75" customHeight="1">
      <c r="A2" s="42" t="s">
        <v>41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14.25" customHeight="1">
      <c r="A3" s="1"/>
      <c r="B3" s="1"/>
      <c r="C3" s="45" t="s">
        <v>36</v>
      </c>
      <c r="D3" s="45"/>
      <c r="E3" s="45"/>
      <c r="F3" s="45"/>
      <c r="G3" s="45"/>
      <c r="H3" s="45"/>
      <c r="I3" s="45"/>
      <c r="J3" s="45"/>
      <c r="K3" s="45"/>
      <c r="L3" s="45"/>
      <c r="M3" s="3"/>
    </row>
    <row r="4" spans="1:13" ht="43.5" customHeight="1">
      <c r="A4" s="46" t="s">
        <v>15</v>
      </c>
      <c r="B4" s="46" t="s">
        <v>0</v>
      </c>
      <c r="C4" s="51" t="s">
        <v>1</v>
      </c>
      <c r="D4" s="49" t="s">
        <v>2</v>
      </c>
      <c r="E4" s="50"/>
      <c r="F4" s="49" t="s">
        <v>3</v>
      </c>
      <c r="G4" s="50"/>
      <c r="H4" s="49" t="s">
        <v>4</v>
      </c>
      <c r="I4" s="50"/>
      <c r="J4" s="49" t="s">
        <v>5</v>
      </c>
      <c r="K4" s="50"/>
      <c r="L4" s="49" t="s">
        <v>6</v>
      </c>
      <c r="M4" s="50"/>
    </row>
    <row r="5" spans="1:13" ht="28.5">
      <c r="A5" s="47"/>
      <c r="B5" s="47"/>
      <c r="C5" s="52"/>
      <c r="D5" s="31" t="s">
        <v>7</v>
      </c>
      <c r="E5" s="31" t="s">
        <v>8</v>
      </c>
      <c r="F5" s="31" t="s">
        <v>9</v>
      </c>
      <c r="G5" s="31" t="s">
        <v>10</v>
      </c>
      <c r="H5" s="31" t="s">
        <v>9</v>
      </c>
      <c r="I5" s="31" t="s">
        <v>10</v>
      </c>
      <c r="J5" s="31" t="s">
        <v>13</v>
      </c>
      <c r="K5" s="31" t="s">
        <v>10</v>
      </c>
      <c r="L5" s="31" t="s">
        <v>9</v>
      </c>
      <c r="M5" s="31" t="s">
        <v>10</v>
      </c>
    </row>
    <row r="6" spans="1:13">
      <c r="A6" s="5">
        <v>1</v>
      </c>
      <c r="B6" s="5">
        <v>2</v>
      </c>
      <c r="C6" s="6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</row>
    <row r="7" spans="1:13" ht="47.25">
      <c r="A7" s="8" t="s">
        <v>38</v>
      </c>
      <c r="B7" s="9">
        <v>2301400</v>
      </c>
      <c r="C7" s="30" t="s">
        <v>39</v>
      </c>
      <c r="D7" s="10">
        <v>42422</v>
      </c>
      <c r="E7" s="11" t="s">
        <v>37</v>
      </c>
      <c r="F7" s="12">
        <v>6</v>
      </c>
      <c r="G7" s="13">
        <v>15536.4</v>
      </c>
      <c r="H7" s="12">
        <v>0</v>
      </c>
      <c r="I7" s="14">
        <v>0</v>
      </c>
      <c r="J7" s="11">
        <v>0</v>
      </c>
      <c r="K7" s="13">
        <v>0</v>
      </c>
      <c r="L7" s="12">
        <v>6</v>
      </c>
      <c r="M7" s="13">
        <v>15536.4</v>
      </c>
    </row>
    <row r="8" spans="1:13" ht="47.25">
      <c r="A8" s="8" t="s">
        <v>38</v>
      </c>
      <c r="B8" s="9">
        <v>2301400</v>
      </c>
      <c r="C8" s="30" t="s">
        <v>40</v>
      </c>
      <c r="D8" s="10"/>
      <c r="E8" s="11"/>
      <c r="F8" s="12">
        <v>7</v>
      </c>
      <c r="G8" s="13">
        <v>86878.12</v>
      </c>
      <c r="H8" s="12">
        <v>0</v>
      </c>
      <c r="I8" s="14">
        <v>0</v>
      </c>
      <c r="J8" s="11">
        <v>1</v>
      </c>
      <c r="K8" s="13">
        <v>12411.16</v>
      </c>
      <c r="L8" s="12">
        <v>6</v>
      </c>
      <c r="M8" s="13">
        <v>74466.960000000006</v>
      </c>
    </row>
    <row r="9" spans="1:13" ht="29.25">
      <c r="A9" s="15" t="s">
        <v>11</v>
      </c>
      <c r="B9" s="15"/>
      <c r="C9" s="16"/>
      <c r="D9" s="17"/>
      <c r="E9" s="17"/>
      <c r="F9" s="15">
        <v>13</v>
      </c>
      <c r="G9" s="18">
        <v>102414.52</v>
      </c>
      <c r="H9" s="12">
        <f t="shared" ref="H9:I9" si="0">SUM(H7:H7)</f>
        <v>0</v>
      </c>
      <c r="I9" s="14">
        <f t="shared" si="0"/>
        <v>0</v>
      </c>
      <c r="J9" s="15">
        <v>1</v>
      </c>
      <c r="K9" s="18">
        <v>12411.16</v>
      </c>
      <c r="L9" s="15">
        <v>12</v>
      </c>
      <c r="M9" s="18">
        <f>G9+I9-K9</f>
        <v>90003.36</v>
      </c>
    </row>
    <row r="10" spans="1:13" ht="15.75">
      <c r="A10" s="1"/>
      <c r="B10" s="1"/>
      <c r="C10" s="20"/>
      <c r="D10" s="20"/>
      <c r="E10" s="20"/>
      <c r="F10" s="20"/>
      <c r="G10" s="21"/>
      <c r="H10" s="20"/>
      <c r="I10" s="20"/>
      <c r="J10" s="20"/>
      <c r="K10" s="20"/>
      <c r="L10" s="20"/>
      <c r="M10" s="33"/>
    </row>
    <row r="11" spans="1:13" ht="15.75">
      <c r="A11" s="41" t="s">
        <v>30</v>
      </c>
      <c r="B11" s="41"/>
      <c r="C11" s="1"/>
      <c r="D11" s="32"/>
      <c r="E11" s="32"/>
      <c r="F11" s="24" t="s">
        <v>33</v>
      </c>
      <c r="G11" s="24"/>
      <c r="H11" s="25"/>
      <c r="I11" s="25"/>
      <c r="J11" s="3"/>
      <c r="K11" s="3"/>
      <c r="L11" s="3"/>
      <c r="M11" s="23"/>
    </row>
    <row r="12" spans="1:13" ht="15.75">
      <c r="A12" s="43" t="s">
        <v>31</v>
      </c>
      <c r="B12" s="43"/>
      <c r="C12" s="43"/>
      <c r="D12" s="32"/>
      <c r="E12" s="32"/>
      <c r="F12" s="24"/>
      <c r="G12" s="24"/>
      <c r="H12" s="25"/>
      <c r="I12" s="25"/>
      <c r="J12" s="3"/>
      <c r="K12" s="3"/>
      <c r="L12" s="3"/>
      <c r="M12" s="23"/>
    </row>
    <row r="13" spans="1:13" ht="15.75">
      <c r="A13" s="41" t="s">
        <v>12</v>
      </c>
      <c r="B13" s="41"/>
      <c r="C13" s="1"/>
      <c r="D13" s="1"/>
      <c r="E13" s="1"/>
      <c r="F13" s="24"/>
      <c r="G13" s="24"/>
      <c r="H13" s="25"/>
      <c r="I13" s="25"/>
      <c r="J13" s="1"/>
      <c r="K13" s="42"/>
      <c r="L13" s="42"/>
      <c r="M13" s="1"/>
    </row>
    <row r="14" spans="1:13" ht="15.75">
      <c r="A14" s="41" t="s">
        <v>31</v>
      </c>
      <c r="B14" s="41"/>
      <c r="C14" s="41"/>
      <c r="D14" s="41"/>
      <c r="E14" s="1"/>
      <c r="F14" s="24" t="s">
        <v>34</v>
      </c>
      <c r="G14" s="24"/>
      <c r="H14" s="25"/>
      <c r="I14" s="25"/>
      <c r="J14" s="1"/>
      <c r="K14" s="32"/>
      <c r="L14" s="32"/>
      <c r="M14" s="1"/>
    </row>
    <row r="15" spans="1:13" ht="15.75">
      <c r="A15" s="41"/>
      <c r="B15" s="41"/>
      <c r="C15" s="41"/>
      <c r="D15" s="1"/>
      <c r="E15" s="1"/>
      <c r="F15" s="41"/>
      <c r="G15" s="41"/>
      <c r="H15" s="34"/>
      <c r="I15" s="1"/>
      <c r="J15" s="1"/>
      <c r="K15" s="1"/>
      <c r="L15" s="1"/>
      <c r="M15" s="1"/>
    </row>
    <row r="16" spans="1:13" ht="15.7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15.75">
      <c r="A17" s="24" t="s">
        <v>32</v>
      </c>
      <c r="B17" s="24"/>
      <c r="C17" s="24"/>
      <c r="D17" s="24"/>
      <c r="E17" s="24"/>
      <c r="F17" s="24"/>
      <c r="G17" s="1"/>
      <c r="H17" s="1"/>
      <c r="I17" s="1"/>
      <c r="J17" s="1"/>
      <c r="K17" s="1"/>
      <c r="L17" s="1"/>
      <c r="M17" s="1"/>
    </row>
  </sheetData>
  <protectedRanges>
    <protectedRange sqref="J9:L9 F9:G9" name="Диапазон1"/>
  </protectedRanges>
  <mergeCells count="18">
    <mergeCell ref="A15:C15"/>
    <mergeCell ref="F15:G15"/>
    <mergeCell ref="L4:M4"/>
    <mergeCell ref="A11:B11"/>
    <mergeCell ref="A12:C12"/>
    <mergeCell ref="A13:B13"/>
    <mergeCell ref="K13:L13"/>
    <mergeCell ref="A14:D14"/>
    <mergeCell ref="K1:M1"/>
    <mergeCell ref="A2:M2"/>
    <mergeCell ref="C3:L3"/>
    <mergeCell ref="A4:A5"/>
    <mergeCell ref="B4:B5"/>
    <mergeCell ref="C4:C5"/>
    <mergeCell ref="D4:E4"/>
    <mergeCell ref="F4:G4"/>
    <mergeCell ref="H4:I4"/>
    <mergeCell ref="J4:K4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"/>
  <sheetViews>
    <sheetView workbookViewId="0">
      <selection sqref="A1:M18"/>
    </sheetView>
  </sheetViews>
  <sheetFormatPr defaultRowHeight="15"/>
  <cols>
    <col min="3" max="3" width="17" customWidth="1"/>
    <col min="4" max="4" width="11.28515625" customWidth="1"/>
    <col min="5" max="5" width="7.7109375" customWidth="1"/>
    <col min="6" max="6" width="8" customWidth="1"/>
    <col min="7" max="7" width="10.5703125" customWidth="1"/>
    <col min="8" max="8" width="7.85546875" customWidth="1"/>
    <col min="10" max="10" width="8" customWidth="1"/>
    <col min="11" max="11" width="11" customWidth="1"/>
    <col min="12" max="12" width="8.140625" customWidth="1"/>
    <col min="13" max="13" width="11.140625" customWidth="1"/>
  </cols>
  <sheetData>
    <row r="1" spans="1:13" ht="74.25" customHeight="1">
      <c r="A1" s="1"/>
      <c r="B1" s="1"/>
      <c r="C1" s="1"/>
      <c r="D1" s="1"/>
      <c r="E1" s="1"/>
      <c r="F1" s="1"/>
      <c r="G1" s="1"/>
      <c r="H1" s="2"/>
      <c r="I1" s="2"/>
      <c r="J1" s="2"/>
      <c r="K1" s="44" t="s">
        <v>14</v>
      </c>
      <c r="L1" s="44"/>
      <c r="M1" s="44"/>
    </row>
    <row r="2" spans="1:13" ht="56.25" customHeight="1">
      <c r="A2" s="42" t="s">
        <v>43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28.5" customHeight="1">
      <c r="A3" s="1"/>
      <c r="B3" s="1"/>
      <c r="C3" s="45" t="s">
        <v>36</v>
      </c>
      <c r="D3" s="45"/>
      <c r="E3" s="45"/>
      <c r="F3" s="45"/>
      <c r="G3" s="45"/>
      <c r="H3" s="45"/>
      <c r="I3" s="45"/>
      <c r="J3" s="45"/>
      <c r="K3" s="45"/>
      <c r="L3" s="45"/>
      <c r="M3" s="3"/>
    </row>
    <row r="4" spans="1:13" ht="41.25" customHeight="1">
      <c r="A4" s="46" t="s">
        <v>15</v>
      </c>
      <c r="B4" s="46" t="s">
        <v>0</v>
      </c>
      <c r="C4" s="51" t="s">
        <v>1</v>
      </c>
      <c r="D4" s="49" t="s">
        <v>2</v>
      </c>
      <c r="E4" s="50"/>
      <c r="F4" s="49" t="s">
        <v>3</v>
      </c>
      <c r="G4" s="50"/>
      <c r="H4" s="49" t="s">
        <v>4</v>
      </c>
      <c r="I4" s="50"/>
      <c r="J4" s="49" t="s">
        <v>5</v>
      </c>
      <c r="K4" s="50"/>
      <c r="L4" s="49" t="s">
        <v>6</v>
      </c>
      <c r="M4" s="50"/>
    </row>
    <row r="5" spans="1:13" ht="28.5">
      <c r="A5" s="47"/>
      <c r="B5" s="47"/>
      <c r="C5" s="52"/>
      <c r="D5" s="35" t="s">
        <v>7</v>
      </c>
      <c r="E5" s="35" t="s">
        <v>8</v>
      </c>
      <c r="F5" s="35" t="s">
        <v>9</v>
      </c>
      <c r="G5" s="35" t="s">
        <v>10</v>
      </c>
      <c r="H5" s="35" t="s">
        <v>9</v>
      </c>
      <c r="I5" s="35" t="s">
        <v>10</v>
      </c>
      <c r="J5" s="35" t="s">
        <v>13</v>
      </c>
      <c r="K5" s="35" t="s">
        <v>10</v>
      </c>
      <c r="L5" s="35" t="s">
        <v>9</v>
      </c>
      <c r="M5" s="35" t="s">
        <v>10</v>
      </c>
    </row>
    <row r="6" spans="1:13">
      <c r="A6" s="5">
        <v>1</v>
      </c>
      <c r="B6" s="5">
        <v>2</v>
      </c>
      <c r="C6" s="6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</row>
    <row r="7" spans="1:13" ht="44.25" customHeight="1">
      <c r="A7" s="8" t="s">
        <v>38</v>
      </c>
      <c r="B7" s="9">
        <v>2301400</v>
      </c>
      <c r="C7" s="30" t="s">
        <v>39</v>
      </c>
      <c r="D7" s="10">
        <v>42422</v>
      </c>
      <c r="E7" s="11" t="s">
        <v>37</v>
      </c>
      <c r="F7" s="12">
        <v>6</v>
      </c>
      <c r="G7" s="13">
        <v>15536.4</v>
      </c>
      <c r="H7" s="12">
        <v>0</v>
      </c>
      <c r="I7" s="14">
        <v>0</v>
      </c>
      <c r="J7" s="11">
        <v>4</v>
      </c>
      <c r="K7" s="13">
        <v>10357.6</v>
      </c>
      <c r="L7" s="12">
        <v>2</v>
      </c>
      <c r="M7" s="13">
        <v>5178.8</v>
      </c>
    </row>
    <row r="8" spans="1:13" ht="64.5" customHeight="1">
      <c r="A8" s="8" t="s">
        <v>38</v>
      </c>
      <c r="B8" s="9">
        <v>2301400</v>
      </c>
      <c r="C8" s="30" t="s">
        <v>40</v>
      </c>
      <c r="D8" s="10">
        <v>42468</v>
      </c>
      <c r="E8" s="11" t="s">
        <v>42</v>
      </c>
      <c r="F8" s="12">
        <v>7</v>
      </c>
      <c r="G8" s="13">
        <v>86878.12</v>
      </c>
      <c r="H8" s="12">
        <v>0</v>
      </c>
      <c r="I8" s="14">
        <v>0</v>
      </c>
      <c r="J8" s="11">
        <v>1</v>
      </c>
      <c r="K8" s="13">
        <v>12411.16</v>
      </c>
      <c r="L8" s="12">
        <v>6</v>
      </c>
      <c r="M8" s="13">
        <v>74466.960000000006</v>
      </c>
    </row>
    <row r="9" spans="1:13" ht="39.75" customHeight="1">
      <c r="A9" s="8" t="s">
        <v>38</v>
      </c>
      <c r="B9" s="9">
        <v>2301400</v>
      </c>
      <c r="C9" s="30" t="s">
        <v>44</v>
      </c>
      <c r="D9" s="10">
        <v>42776</v>
      </c>
      <c r="E9" s="11">
        <v>119</v>
      </c>
      <c r="F9" s="12">
        <v>0</v>
      </c>
      <c r="G9" s="13">
        <v>0</v>
      </c>
      <c r="H9" s="12">
        <v>10</v>
      </c>
      <c r="I9" s="14">
        <v>1951</v>
      </c>
      <c r="J9" s="11">
        <v>0</v>
      </c>
      <c r="K9" s="13">
        <v>0</v>
      </c>
      <c r="L9" s="12">
        <v>10</v>
      </c>
      <c r="M9" s="13">
        <v>1951</v>
      </c>
    </row>
    <row r="10" spans="1:13" ht="48.75" customHeight="1">
      <c r="A10" s="8" t="s">
        <v>38</v>
      </c>
      <c r="B10" s="9">
        <v>2301400</v>
      </c>
      <c r="C10" s="30" t="s">
        <v>45</v>
      </c>
      <c r="D10" s="10">
        <v>42776</v>
      </c>
      <c r="E10" s="11">
        <v>119</v>
      </c>
      <c r="F10" s="12">
        <v>0</v>
      </c>
      <c r="G10" s="13">
        <v>0</v>
      </c>
      <c r="H10" s="12">
        <v>50</v>
      </c>
      <c r="I10" s="14">
        <v>2939.25</v>
      </c>
      <c r="J10" s="11">
        <v>0</v>
      </c>
      <c r="K10" s="13">
        <v>0</v>
      </c>
      <c r="L10" s="12">
        <v>50</v>
      </c>
      <c r="M10" s="13">
        <v>2939.25</v>
      </c>
    </row>
    <row r="11" spans="1:13" ht="29.25">
      <c r="A11" s="15" t="s">
        <v>11</v>
      </c>
      <c r="B11" s="15"/>
      <c r="C11" s="16"/>
      <c r="D11" s="17"/>
      <c r="E11" s="17"/>
      <c r="F11" s="15">
        <v>13</v>
      </c>
      <c r="G11" s="18">
        <v>102414.52</v>
      </c>
      <c r="H11" s="12">
        <f t="shared" ref="H11" si="0">SUM(H7:H7)</f>
        <v>0</v>
      </c>
      <c r="I11" s="14">
        <f>SUM(I7:I10)</f>
        <v>4890.25</v>
      </c>
      <c r="J11" s="15">
        <v>5</v>
      </c>
      <c r="K11" s="18">
        <v>22768.76</v>
      </c>
      <c r="L11" s="15">
        <v>8</v>
      </c>
      <c r="M11" s="18">
        <v>84536.01</v>
      </c>
    </row>
    <row r="12" spans="1:13" ht="15.75">
      <c r="A12" s="1"/>
      <c r="B12" s="1"/>
      <c r="C12" s="20"/>
      <c r="D12" s="20"/>
      <c r="E12" s="20"/>
      <c r="F12" s="20"/>
      <c r="G12" s="21"/>
      <c r="H12" s="20"/>
      <c r="I12" s="20"/>
      <c r="J12" s="20"/>
      <c r="K12" s="20"/>
      <c r="L12" s="20"/>
      <c r="M12" s="39"/>
    </row>
    <row r="13" spans="1:13" ht="15.75">
      <c r="A13" s="41" t="s">
        <v>30</v>
      </c>
      <c r="B13" s="41"/>
      <c r="C13" s="1"/>
      <c r="D13" s="36"/>
      <c r="E13" s="36"/>
      <c r="F13" s="24" t="s">
        <v>33</v>
      </c>
      <c r="G13" s="24"/>
      <c r="H13" s="25"/>
      <c r="I13" s="25"/>
      <c r="J13" s="3"/>
      <c r="K13" s="3"/>
      <c r="L13" s="3"/>
      <c r="M13" s="23"/>
    </row>
    <row r="14" spans="1:13" ht="15.75">
      <c r="A14" s="43" t="s">
        <v>31</v>
      </c>
      <c r="B14" s="43"/>
      <c r="C14" s="43"/>
      <c r="D14" s="36"/>
      <c r="E14" s="36"/>
      <c r="F14" s="24"/>
      <c r="G14" s="24"/>
      <c r="H14" s="25"/>
      <c r="I14" s="25"/>
      <c r="J14" s="3"/>
      <c r="K14" s="3"/>
      <c r="L14" s="3"/>
      <c r="M14" s="23"/>
    </row>
    <row r="15" spans="1:13" ht="15.75">
      <c r="A15" s="41" t="s">
        <v>12</v>
      </c>
      <c r="B15" s="41"/>
      <c r="C15" s="1"/>
      <c r="D15" s="1"/>
      <c r="E15" s="1"/>
      <c r="F15" s="24"/>
      <c r="G15" s="24"/>
      <c r="H15" s="25"/>
      <c r="I15" s="25"/>
      <c r="J15" s="1"/>
      <c r="K15" s="42"/>
      <c r="L15" s="42"/>
      <c r="M15" s="1"/>
    </row>
    <row r="16" spans="1:13" ht="15.75">
      <c r="A16" s="41" t="s">
        <v>31</v>
      </c>
      <c r="B16" s="41"/>
      <c r="C16" s="41"/>
      <c r="D16" s="41"/>
      <c r="E16" s="1"/>
      <c r="F16" s="24" t="s">
        <v>34</v>
      </c>
      <c r="G16" s="24"/>
      <c r="H16" s="25"/>
      <c r="I16" s="25"/>
      <c r="J16" s="1"/>
      <c r="K16" s="36"/>
      <c r="L16" s="36"/>
      <c r="M16" s="1"/>
    </row>
    <row r="17" spans="1:13" ht="15.75">
      <c r="A17" s="24" t="s">
        <v>46</v>
      </c>
      <c r="B17" s="24"/>
      <c r="C17" s="24"/>
      <c r="D17" s="24"/>
      <c r="E17" s="24"/>
      <c r="F17" s="24"/>
      <c r="G17" s="1"/>
      <c r="H17" s="1"/>
      <c r="I17" s="1"/>
      <c r="J17" s="1"/>
      <c r="K17" s="1"/>
      <c r="L17" s="1"/>
      <c r="M17" s="1"/>
    </row>
  </sheetData>
  <protectedRanges>
    <protectedRange sqref="J11 F11:G11 L11" name="Диапазон1"/>
  </protectedRanges>
  <mergeCells count="16">
    <mergeCell ref="A16:D16"/>
    <mergeCell ref="K1:M1"/>
    <mergeCell ref="A2:M2"/>
    <mergeCell ref="C3:L3"/>
    <mergeCell ref="A4:A5"/>
    <mergeCell ref="B4:B5"/>
    <mergeCell ref="C4:C5"/>
    <mergeCell ref="D4:E4"/>
    <mergeCell ref="F4:G4"/>
    <mergeCell ref="H4:I4"/>
    <mergeCell ref="J4:K4"/>
    <mergeCell ref="L4:M4"/>
    <mergeCell ref="A13:B13"/>
    <mergeCell ref="A14:C14"/>
    <mergeCell ref="A15:B15"/>
    <mergeCell ref="K15:L15"/>
  </mergeCells>
  <pageMargins left="0.70866141732283472" right="0.70866141732283472" top="0.74803149606299213" bottom="0.74803149606299213" header="0.31496062992125984" footer="0.31496062992125984"/>
  <pageSetup paperSize="9" scale="8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"/>
  <sheetViews>
    <sheetView tabSelected="1" topLeftCell="A4" workbookViewId="0"/>
  </sheetViews>
  <sheetFormatPr defaultRowHeight="15"/>
  <cols>
    <col min="3" max="3" width="11.85546875" customWidth="1"/>
    <col min="4" max="4" width="11.140625" customWidth="1"/>
    <col min="7" max="7" width="11.42578125" customWidth="1"/>
    <col min="11" max="11" width="11.5703125" customWidth="1"/>
    <col min="13" max="13" width="12" customWidth="1"/>
  </cols>
  <sheetData>
    <row r="1" spans="1:13" ht="101.25" customHeight="1">
      <c r="A1" s="1"/>
      <c r="B1" s="1"/>
      <c r="C1" s="1"/>
      <c r="D1" s="1"/>
      <c r="E1" s="1"/>
      <c r="F1" s="1"/>
      <c r="G1" s="1"/>
      <c r="H1" s="2"/>
      <c r="I1" s="2"/>
      <c r="J1" s="2"/>
      <c r="K1" s="44" t="s">
        <v>14</v>
      </c>
      <c r="L1" s="44"/>
      <c r="M1" s="44"/>
    </row>
    <row r="2" spans="1:13" ht="61.5" customHeight="1">
      <c r="A2" s="42" t="s">
        <v>47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30" customHeight="1">
      <c r="A3" s="1"/>
      <c r="B3" s="1"/>
      <c r="C3" s="45" t="s">
        <v>36</v>
      </c>
      <c r="D3" s="45"/>
      <c r="E3" s="45"/>
      <c r="F3" s="45"/>
      <c r="G3" s="45"/>
      <c r="H3" s="45"/>
      <c r="I3" s="45"/>
      <c r="J3" s="45"/>
      <c r="K3" s="45"/>
      <c r="L3" s="45"/>
      <c r="M3" s="3"/>
    </row>
    <row r="4" spans="1:13">
      <c r="A4" s="46" t="s">
        <v>15</v>
      </c>
      <c r="B4" s="46" t="s">
        <v>0</v>
      </c>
      <c r="C4" s="51" t="s">
        <v>1</v>
      </c>
      <c r="D4" s="49" t="s">
        <v>2</v>
      </c>
      <c r="E4" s="50"/>
      <c r="F4" s="49" t="s">
        <v>3</v>
      </c>
      <c r="G4" s="50"/>
      <c r="H4" s="49" t="s">
        <v>4</v>
      </c>
      <c r="I4" s="50"/>
      <c r="J4" s="49" t="s">
        <v>5</v>
      </c>
      <c r="K4" s="50"/>
      <c r="L4" s="49" t="s">
        <v>6</v>
      </c>
      <c r="M4" s="50"/>
    </row>
    <row r="5" spans="1:13" ht="28.5">
      <c r="A5" s="47"/>
      <c r="B5" s="47"/>
      <c r="C5" s="52"/>
      <c r="D5" s="38" t="s">
        <v>7</v>
      </c>
      <c r="E5" s="38" t="s">
        <v>8</v>
      </c>
      <c r="F5" s="38" t="s">
        <v>9</v>
      </c>
      <c r="G5" s="38" t="s">
        <v>10</v>
      </c>
      <c r="H5" s="38" t="s">
        <v>9</v>
      </c>
      <c r="I5" s="38" t="s">
        <v>10</v>
      </c>
      <c r="J5" s="38" t="s">
        <v>13</v>
      </c>
      <c r="K5" s="38" t="s">
        <v>10</v>
      </c>
      <c r="L5" s="38" t="s">
        <v>9</v>
      </c>
      <c r="M5" s="38" t="s">
        <v>10</v>
      </c>
    </row>
    <row r="6" spans="1:13">
      <c r="A6" s="5">
        <v>1</v>
      </c>
      <c r="B6" s="5">
        <v>2</v>
      </c>
      <c r="C6" s="6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</row>
    <row r="7" spans="1:13" ht="31.5">
      <c r="A7" s="8" t="s">
        <v>38</v>
      </c>
      <c r="B7" s="9">
        <v>2301400</v>
      </c>
      <c r="C7" s="30" t="s">
        <v>39</v>
      </c>
      <c r="D7" s="10">
        <v>42422</v>
      </c>
      <c r="E7" s="11" t="s">
        <v>37</v>
      </c>
      <c r="F7" s="12">
        <v>2</v>
      </c>
      <c r="G7" s="13">
        <v>5178.8</v>
      </c>
      <c r="H7" s="12">
        <v>0</v>
      </c>
      <c r="I7" s="14">
        <v>0</v>
      </c>
      <c r="J7" s="11">
        <v>2</v>
      </c>
      <c r="K7" s="13">
        <v>5178.8</v>
      </c>
      <c r="L7" s="12">
        <v>0</v>
      </c>
      <c r="M7" s="13">
        <v>0</v>
      </c>
    </row>
    <row r="8" spans="1:13" ht="31.5">
      <c r="A8" s="8" t="s">
        <v>38</v>
      </c>
      <c r="B8" s="9">
        <v>2301400</v>
      </c>
      <c r="C8" s="30" t="s">
        <v>40</v>
      </c>
      <c r="D8" s="10">
        <v>42468</v>
      </c>
      <c r="E8" s="11" t="s">
        <v>42</v>
      </c>
      <c r="F8" s="12">
        <v>6</v>
      </c>
      <c r="G8" s="13">
        <v>74466.960000000006</v>
      </c>
      <c r="H8" s="12">
        <v>0</v>
      </c>
      <c r="I8" s="14">
        <v>0</v>
      </c>
      <c r="J8" s="11">
        <v>0</v>
      </c>
      <c r="K8" s="13">
        <v>0</v>
      </c>
      <c r="L8" s="12">
        <v>6</v>
      </c>
      <c r="M8" s="13">
        <v>74466.960000000006</v>
      </c>
    </row>
    <row r="9" spans="1:13" ht="31.5">
      <c r="A9" s="8" t="s">
        <v>38</v>
      </c>
      <c r="B9" s="9">
        <v>2301400</v>
      </c>
      <c r="C9" s="30" t="s">
        <v>44</v>
      </c>
      <c r="D9" s="10">
        <v>42776</v>
      </c>
      <c r="E9" s="11">
        <v>119</v>
      </c>
      <c r="F9" s="12">
        <v>10</v>
      </c>
      <c r="G9" s="13">
        <v>1951</v>
      </c>
      <c r="H9" s="12">
        <v>0</v>
      </c>
      <c r="I9" s="14">
        <v>0</v>
      </c>
      <c r="J9" s="11">
        <v>0</v>
      </c>
      <c r="K9" s="13">
        <v>0</v>
      </c>
      <c r="L9" s="12">
        <v>10</v>
      </c>
      <c r="M9" s="13">
        <v>1951</v>
      </c>
    </row>
    <row r="10" spans="1:13" ht="63">
      <c r="A10" s="8" t="s">
        <v>38</v>
      </c>
      <c r="B10" s="9">
        <v>2301400</v>
      </c>
      <c r="C10" s="30" t="s">
        <v>45</v>
      </c>
      <c r="D10" s="10">
        <v>42776</v>
      </c>
      <c r="E10" s="11">
        <v>119</v>
      </c>
      <c r="F10" s="12">
        <v>50</v>
      </c>
      <c r="G10" s="13">
        <v>2939.25</v>
      </c>
      <c r="H10" s="12">
        <v>0</v>
      </c>
      <c r="I10" s="14">
        <v>0</v>
      </c>
      <c r="J10" s="11">
        <v>0</v>
      </c>
      <c r="K10" s="13">
        <v>0</v>
      </c>
      <c r="L10" s="12">
        <v>50</v>
      </c>
      <c r="M10" s="13">
        <v>2939.25</v>
      </c>
    </row>
    <row r="11" spans="1:13" ht="29.25">
      <c r="A11" s="15" t="s">
        <v>11</v>
      </c>
      <c r="B11" s="15"/>
      <c r="C11" s="16"/>
      <c r="D11" s="17"/>
      <c r="E11" s="17"/>
      <c r="F11" s="15">
        <v>68</v>
      </c>
      <c r="G11" s="18">
        <v>84536.01</v>
      </c>
      <c r="H11" s="12">
        <f t="shared" ref="H11" si="0">SUM(H7:H7)</f>
        <v>0</v>
      </c>
      <c r="I11" s="14">
        <f>SUM(I7:I10)</f>
        <v>0</v>
      </c>
      <c r="J11" s="15">
        <v>2</v>
      </c>
      <c r="K11" s="18">
        <v>5178.8</v>
      </c>
      <c r="L11" s="15">
        <v>66</v>
      </c>
      <c r="M11" s="18">
        <v>79357.210000000006</v>
      </c>
    </row>
    <row r="12" spans="1:13" ht="15.75">
      <c r="A12" s="1"/>
      <c r="B12" s="1"/>
      <c r="C12" s="20"/>
      <c r="D12" s="20"/>
      <c r="E12" s="20"/>
      <c r="F12" s="20"/>
      <c r="G12" s="21"/>
      <c r="H12" s="20"/>
      <c r="I12" s="20"/>
      <c r="J12" s="20"/>
      <c r="K12" s="20"/>
      <c r="L12" s="20"/>
      <c r="M12" s="39"/>
    </row>
    <row r="13" spans="1:13" ht="15.75">
      <c r="A13" s="41" t="s">
        <v>30</v>
      </c>
      <c r="B13" s="41"/>
      <c r="C13" s="1"/>
      <c r="D13" s="37"/>
      <c r="E13" s="37"/>
      <c r="F13" s="24" t="s">
        <v>33</v>
      </c>
      <c r="G13" s="24"/>
      <c r="H13" s="25"/>
      <c r="I13" s="25"/>
      <c r="J13" s="3"/>
      <c r="K13" s="3"/>
      <c r="L13" s="3"/>
      <c r="M13" s="23"/>
    </row>
    <row r="14" spans="1:13" ht="15.75">
      <c r="A14" s="43" t="s">
        <v>31</v>
      </c>
      <c r="B14" s="43"/>
      <c r="C14" s="43"/>
      <c r="D14" s="37"/>
      <c r="E14" s="37"/>
      <c r="F14" s="24"/>
      <c r="G14" s="24"/>
      <c r="H14" s="25"/>
      <c r="I14" s="25"/>
      <c r="J14" s="3"/>
      <c r="K14" s="3"/>
      <c r="L14" s="3"/>
      <c r="M14" s="23"/>
    </row>
    <row r="15" spans="1:13" ht="15.75">
      <c r="A15" s="41" t="s">
        <v>12</v>
      </c>
      <c r="B15" s="41"/>
      <c r="C15" s="1"/>
      <c r="D15" s="1"/>
      <c r="E15" s="1"/>
      <c r="F15" s="24"/>
      <c r="G15" s="24"/>
      <c r="H15" s="25"/>
      <c r="I15" s="25"/>
      <c r="J15" s="1"/>
      <c r="K15" s="42"/>
      <c r="L15" s="42"/>
      <c r="M15" s="1"/>
    </row>
    <row r="16" spans="1:13" ht="15.75">
      <c r="A16" s="41" t="s">
        <v>31</v>
      </c>
      <c r="B16" s="41"/>
      <c r="C16" s="41"/>
      <c r="D16" s="41"/>
      <c r="E16" s="1"/>
      <c r="F16" s="24" t="s">
        <v>34</v>
      </c>
      <c r="G16" s="24"/>
      <c r="H16" s="25"/>
      <c r="I16" s="25"/>
      <c r="J16" s="1"/>
      <c r="K16" s="37"/>
      <c r="L16" s="37"/>
      <c r="M16" s="1"/>
    </row>
    <row r="17" spans="1:13" ht="15.75">
      <c r="A17" s="24" t="s">
        <v>46</v>
      </c>
      <c r="B17" s="24"/>
      <c r="C17" s="24"/>
      <c r="D17" s="24"/>
      <c r="E17" s="24"/>
      <c r="F17" s="24"/>
      <c r="G17" s="1"/>
      <c r="H17" s="1"/>
      <c r="I17" s="1"/>
      <c r="J17" s="1"/>
      <c r="K17" s="1"/>
      <c r="L17" s="1"/>
      <c r="M17" s="1"/>
    </row>
  </sheetData>
  <protectedRanges>
    <protectedRange sqref="J11 F11:G11 L11" name="Диапазон1"/>
  </protectedRanges>
  <mergeCells count="16">
    <mergeCell ref="A16:D16"/>
    <mergeCell ref="K1:M1"/>
    <mergeCell ref="A2:M2"/>
    <mergeCell ref="C3:L3"/>
    <mergeCell ref="A4:A5"/>
    <mergeCell ref="B4:B5"/>
    <mergeCell ref="C4:C5"/>
    <mergeCell ref="D4:E4"/>
    <mergeCell ref="F4:G4"/>
    <mergeCell ref="H4:I4"/>
    <mergeCell ref="J4:K4"/>
    <mergeCell ref="L4:M4"/>
    <mergeCell ref="A13:B13"/>
    <mergeCell ref="A14:C14"/>
    <mergeCell ref="A15:B15"/>
    <mergeCell ref="K15:L15"/>
  </mergeCells>
  <pageMargins left="0.70866141732283472" right="0.70866141732283472" top="0.74803149606299213" bottom="0.74803149606299213" header="0.31496062992125984" footer="0.31496062992125984"/>
  <pageSetup paperSize="9" scale="8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старое 01.07.15</vt:lpstr>
      <vt:lpstr>Инф.актем.хум.</vt:lpstr>
      <vt:lpstr>Лист1</vt:lpstr>
      <vt:lpstr>Лист2</vt:lpstr>
      <vt:lpstr>Лист4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2017-03-06T08:22:17Z</dcterms:modified>
</cp:coreProperties>
</file>